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8755" windowHeight="12345"/>
  </bookViews>
  <sheets>
    <sheet name="PersDocente" sheetId="1" r:id="rId1"/>
  </sheets>
  <definedNames>
    <definedName name="_xlnm.Print_Area" localSheetId="0">PersDocente!$A$2:$AN$21</definedName>
    <definedName name="_xlnm.Print_Titles" localSheetId="0">PersDocente!$2:$6</definedName>
  </definedNames>
  <calcPr calcId="125725" fullCalcOnLoad="1"/>
</workbook>
</file>

<file path=xl/calcChain.xml><?xml version="1.0" encoding="utf-8"?>
<calcChain xmlns="http://schemas.openxmlformats.org/spreadsheetml/2006/main">
  <c r="AK65409" i="1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C9"/>
  <c r="B9"/>
  <c r="AN9" s="1"/>
  <c r="AN8"/>
</calcChain>
</file>

<file path=xl/sharedStrings.xml><?xml version="1.0" encoding="utf-8"?>
<sst xmlns="http://schemas.openxmlformats.org/spreadsheetml/2006/main" count="49" uniqueCount="49">
  <si>
    <t>ISTITUTO COMPRENSIVO STATALE MANDATORICCIO</t>
  </si>
  <si>
    <t>TABELLA COMPENSI MOF CORRISPOSTI AL PERSONALE DOCENTE -  Anno Scolastico 2023/2024</t>
  </si>
  <si>
    <t>Nominativo</t>
  </si>
  <si>
    <t>Collab. Vicario</t>
  </si>
  <si>
    <t>Responsabili di plesso</t>
  </si>
  <si>
    <t>Coord.di Classe</t>
  </si>
  <si>
    <t>Coord. Dipartimenti</t>
  </si>
  <si>
    <t>tutor neo assunti</t>
  </si>
  <si>
    <t>Coordinatore strumento</t>
  </si>
  <si>
    <t>Referente DSA</t>
  </si>
  <si>
    <t>Referenti Progetto Agenda 2030</t>
  </si>
  <si>
    <t>Refer. Progetto Giornate memoria</t>
  </si>
  <si>
    <t>Refer. Bullismo e cyberbullismo</t>
  </si>
  <si>
    <t>Commissione PTOF</t>
  </si>
  <si>
    <t>Commiss. Accoglienza alunni</t>
  </si>
  <si>
    <t>Comm. Studio Sperim. Did.</t>
  </si>
  <si>
    <t>Comm. Revis. Redaz. Regolam</t>
  </si>
  <si>
    <t>Comm. Orientam. e contin.</t>
  </si>
  <si>
    <t>Comm. Concorsi,eventi, visite guid</t>
  </si>
  <si>
    <t>Refer. Demat.(sito web)</t>
  </si>
  <si>
    <t>Refer. Invalsi</t>
  </si>
  <si>
    <t>Referenti Educazione Civica</t>
  </si>
  <si>
    <t>Referente formazione</t>
  </si>
  <si>
    <t>Referenti prog. Lettura</t>
  </si>
  <si>
    <t>Comm. orario I°</t>
  </si>
  <si>
    <t>Team Digitale</t>
  </si>
  <si>
    <t>Progetto Orto</t>
  </si>
  <si>
    <t>Progetto le api e i fiori</t>
  </si>
  <si>
    <t>Progetto Inglese Infanzia</t>
  </si>
  <si>
    <t>Progetto Coding a scuola</t>
  </si>
  <si>
    <t>Progetto la scuola in 3D</t>
  </si>
  <si>
    <t>Progetto piccoli eroi</t>
  </si>
  <si>
    <t>Progetto emozioni</t>
  </si>
  <si>
    <t>Progetto scuola in musica</t>
  </si>
  <si>
    <t>Progetto Legalità e cyberbull</t>
  </si>
  <si>
    <t>Progetto biblioteca umana</t>
  </si>
  <si>
    <t>Progetto a scuola nel parco</t>
  </si>
  <si>
    <t>Progetto compostaggio e alimentaz.</t>
  </si>
  <si>
    <t xml:space="preserve">Manifestazione inno </t>
  </si>
  <si>
    <t>Progetto Patire</t>
  </si>
  <si>
    <t>Sostituz. DS Esami I°</t>
  </si>
  <si>
    <t>Tot. Ore/Importi</t>
  </si>
  <si>
    <t>TOTALE ore</t>
  </si>
  <si>
    <t>TOTALE IMPORTI</t>
  </si>
  <si>
    <t>Mandatoriccio, 25/07/2024</t>
  </si>
  <si>
    <t>IL DIRETTORE S.G.A</t>
  </si>
  <si>
    <t>LA DIRIGENTE SCOLASTICA</t>
  </si>
  <si>
    <t xml:space="preserve">              Serafino Catalano</t>
  </si>
  <si>
    <t xml:space="preserve">    MIRELLA PACIFICO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</si>
</sst>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7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1" fillId="0" borderId="0" xfId="1"/>
    <xf numFmtId="0" fontId="1" fillId="0" borderId="0" xfId="1" applyFill="1"/>
    <xf numFmtId="0" fontId="3" fillId="0" borderId="0" xfId="1" applyFont="1" applyFill="1"/>
    <xf numFmtId="0" fontId="2" fillId="0" borderId="0" xfId="1" applyFont="1" applyAlignment="1">
      <alignment horizontal="center"/>
    </xf>
    <xf numFmtId="0" fontId="2" fillId="0" borderId="0" xfId="1" applyFont="1"/>
    <xf numFmtId="0" fontId="4" fillId="0" borderId="0" xfId="1" applyFont="1"/>
    <xf numFmtId="0" fontId="1" fillId="0" borderId="0" xfId="1" applyAlignment="1">
      <alignment horizontal="center"/>
    </xf>
    <xf numFmtId="0" fontId="4" fillId="2" borderId="1" xfId="1" applyFont="1" applyFill="1" applyBorder="1"/>
    <xf numFmtId="0" fontId="1" fillId="2" borderId="2" xfId="1" applyFill="1" applyBorder="1" applyAlignment="1">
      <alignment wrapText="1"/>
    </xf>
    <xf numFmtId="0" fontId="5" fillId="2" borderId="2" xfId="1" applyFont="1" applyFill="1" applyBorder="1" applyAlignment="1">
      <alignment wrapText="1"/>
    </xf>
    <xf numFmtId="0" fontId="4" fillId="0" borderId="3" xfId="1" applyFont="1" applyBorder="1"/>
    <xf numFmtId="0" fontId="1" fillId="0" borderId="3" xfId="1" applyBorder="1" applyAlignment="1">
      <alignment horizontal="center"/>
    </xf>
    <xf numFmtId="0" fontId="1" fillId="3" borderId="3" xfId="1" applyFill="1" applyBorder="1" applyAlignment="1">
      <alignment horizontal="center"/>
    </xf>
    <xf numFmtId="0" fontId="1" fillId="0" borderId="3" xfId="1" applyFill="1" applyBorder="1" applyAlignment="1">
      <alignment horizontal="center"/>
    </xf>
    <xf numFmtId="0" fontId="3" fillId="0" borderId="3" xfId="1" applyFont="1" applyFill="1" applyBorder="1" applyAlignment="1">
      <alignment horizontal="center"/>
    </xf>
    <xf numFmtId="0" fontId="4" fillId="0" borderId="4" xfId="1" applyFont="1" applyBorder="1"/>
    <xf numFmtId="0" fontId="1" fillId="0" borderId="5" xfId="1" applyBorder="1" applyAlignment="1">
      <alignment horizontal="center"/>
    </xf>
    <xf numFmtId="0" fontId="1" fillId="0" borderId="5" xfId="1" applyFill="1" applyBorder="1" applyAlignment="1">
      <alignment horizontal="center"/>
    </xf>
    <xf numFmtId="3" fontId="1" fillId="0" borderId="0" xfId="1" applyNumberFormat="1"/>
    <xf numFmtId="0" fontId="1" fillId="0" borderId="0" xfId="1" applyFill="1" applyAlignment="1">
      <alignment horizontal="center"/>
    </xf>
    <xf numFmtId="3" fontId="5" fillId="0" borderId="0" xfId="1" applyNumberFormat="1" applyFont="1" applyAlignment="1">
      <alignment horizontal="center"/>
    </xf>
    <xf numFmtId="0" fontId="3" fillId="0" borderId="0" xfId="1" applyFont="1" applyFill="1" applyAlignment="1">
      <alignment horizontal="center"/>
    </xf>
    <xf numFmtId="2" fontId="1" fillId="0" borderId="0" xfId="1" applyNumberFormat="1"/>
    <xf numFmtId="0" fontId="1" fillId="0" borderId="0" xfId="1" applyAlignment="1">
      <alignment horizontal="right"/>
    </xf>
  </cellXfs>
  <cellStyles count="2">
    <cellStyle name="Normale" xfId="0" builtinId="0"/>
    <cellStyle name="Normale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O65409"/>
  <sheetViews>
    <sheetView tabSelected="1" workbookViewId="0">
      <selection activeCell="AD20" sqref="AD20"/>
    </sheetView>
  </sheetViews>
  <sheetFormatPr defaultRowHeight="12.75"/>
  <cols>
    <col min="1" max="1" width="21" style="8" customWidth="1"/>
    <col min="2" max="2" width="9.140625" style="9" customWidth="1"/>
    <col min="3" max="3" width="6.85546875" style="9" customWidth="1"/>
    <col min="4" max="4" width="7.7109375" style="9" customWidth="1"/>
    <col min="5" max="5" width="7.5703125" style="9" customWidth="1"/>
    <col min="6" max="6" width="8.42578125" style="9" customWidth="1"/>
    <col min="7" max="7" width="8" style="9" customWidth="1"/>
    <col min="8" max="9" width="7.7109375" style="9" customWidth="1"/>
    <col min="10" max="10" width="6.5703125" style="9" customWidth="1"/>
    <col min="11" max="11" width="8.140625" style="3" customWidth="1"/>
    <col min="12" max="12" width="7" style="3" customWidth="1"/>
    <col min="13" max="13" width="7.5703125" style="3" customWidth="1"/>
    <col min="14" max="14" width="7.42578125" style="4" customWidth="1"/>
    <col min="15" max="15" width="6.7109375" style="3" customWidth="1"/>
    <col min="16" max="16" width="7.5703125" style="3" customWidth="1"/>
    <col min="17" max="17" width="7.7109375" style="4" customWidth="1"/>
    <col min="18" max="21" width="7.28515625" style="3" customWidth="1"/>
    <col min="22" max="22" width="7.28515625" style="4" customWidth="1"/>
    <col min="23" max="23" width="7.28515625" style="3" customWidth="1"/>
    <col min="24" max="24" width="6.7109375" style="3" customWidth="1"/>
    <col min="25" max="25" width="7.140625" style="3" customWidth="1"/>
    <col min="26" max="26" width="7" style="3" customWidth="1"/>
    <col min="27" max="27" width="6.7109375" style="3" customWidth="1"/>
    <col min="28" max="28" width="7.85546875" style="3" customWidth="1"/>
    <col min="29" max="29" width="7.28515625" style="3" customWidth="1"/>
    <col min="30" max="30" width="6.42578125" style="3" customWidth="1"/>
    <col min="31" max="31" width="7.42578125" style="3" customWidth="1"/>
    <col min="32" max="36" width="7.85546875" style="3" customWidth="1"/>
    <col min="37" max="37" width="7.85546875" style="4" customWidth="1"/>
    <col min="38" max="38" width="7.85546875" style="5" customWidth="1"/>
    <col min="39" max="39" width="6.85546875" style="3" customWidth="1"/>
    <col min="40" max="40" width="10.85546875" style="3" customWidth="1"/>
    <col min="41" max="16384" width="9.140625" style="3"/>
  </cols>
  <sheetData>
    <row r="2" spans="1:41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4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41" ht="26.25" customHeight="1">
      <c r="A4" s="1" t="s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41" ht="18" customHeight="1" thickBot="1"/>
    <row r="6" spans="1:41" ht="51" customHeight="1" thickTop="1" thickBot="1">
      <c r="A6" s="10" t="s">
        <v>2</v>
      </c>
      <c r="B6" s="11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15</v>
      </c>
      <c r="O6" s="12" t="s">
        <v>16</v>
      </c>
      <c r="P6" s="12" t="s">
        <v>17</v>
      </c>
      <c r="Q6" s="12" t="s">
        <v>18</v>
      </c>
      <c r="R6" s="11" t="s">
        <v>19</v>
      </c>
      <c r="S6" s="11" t="s">
        <v>20</v>
      </c>
      <c r="T6" s="12" t="s">
        <v>21</v>
      </c>
      <c r="U6" s="12" t="s">
        <v>22</v>
      </c>
      <c r="V6" s="12" t="s">
        <v>23</v>
      </c>
      <c r="W6" s="11" t="s">
        <v>24</v>
      </c>
      <c r="X6" s="12" t="s">
        <v>25</v>
      </c>
      <c r="Y6" s="12" t="s">
        <v>26</v>
      </c>
      <c r="Z6" s="12" t="s">
        <v>27</v>
      </c>
      <c r="AA6" s="12" t="s">
        <v>28</v>
      </c>
      <c r="AB6" s="12" t="s">
        <v>29</v>
      </c>
      <c r="AC6" s="12" t="s">
        <v>30</v>
      </c>
      <c r="AD6" s="12" t="s">
        <v>31</v>
      </c>
      <c r="AE6" s="12" t="s">
        <v>32</v>
      </c>
      <c r="AF6" s="12" t="s">
        <v>33</v>
      </c>
      <c r="AG6" s="12" t="s">
        <v>34</v>
      </c>
      <c r="AH6" s="12" t="s">
        <v>35</v>
      </c>
      <c r="AI6" s="12" t="s">
        <v>36</v>
      </c>
      <c r="AJ6" s="12" t="s">
        <v>37</v>
      </c>
      <c r="AK6" s="12" t="s">
        <v>38</v>
      </c>
      <c r="AL6" s="12" t="s">
        <v>39</v>
      </c>
      <c r="AM6" s="12" t="s">
        <v>40</v>
      </c>
      <c r="AN6" s="12" t="s">
        <v>41</v>
      </c>
    </row>
    <row r="7" spans="1:41" ht="15" customHeight="1" thickTop="1" thickBot="1">
      <c r="A7" s="13"/>
      <c r="B7" s="14"/>
      <c r="C7" s="14"/>
      <c r="D7" s="15"/>
      <c r="E7" s="14"/>
      <c r="F7" s="14"/>
      <c r="G7" s="14"/>
      <c r="H7" s="14"/>
      <c r="I7" s="14"/>
      <c r="J7" s="14"/>
      <c r="K7" s="14"/>
      <c r="L7" s="14"/>
      <c r="M7" s="14"/>
      <c r="N7" s="16"/>
      <c r="O7" s="14"/>
      <c r="P7" s="14"/>
      <c r="Q7" s="16"/>
      <c r="R7" s="14"/>
      <c r="S7" s="14"/>
      <c r="T7" s="14"/>
      <c r="U7" s="14"/>
      <c r="V7" s="16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6"/>
      <c r="AL7" s="17"/>
      <c r="AM7" s="14"/>
      <c r="AN7" s="14"/>
    </row>
    <row r="8" spans="1:41" ht="15" customHeight="1" thickTop="1" thickBot="1">
      <c r="A8" s="18" t="s">
        <v>42</v>
      </c>
      <c r="B8" s="19">
        <v>170</v>
      </c>
      <c r="C8" s="19">
        <v>932</v>
      </c>
      <c r="D8" s="19">
        <v>631</v>
      </c>
      <c r="E8" s="19">
        <v>90</v>
      </c>
      <c r="F8" s="19">
        <v>56</v>
      </c>
      <c r="G8" s="19">
        <v>20</v>
      </c>
      <c r="H8" s="19">
        <v>20</v>
      </c>
      <c r="I8" s="20">
        <v>30</v>
      </c>
      <c r="J8" s="19">
        <v>15</v>
      </c>
      <c r="K8" s="19">
        <v>24</v>
      </c>
      <c r="L8" s="19">
        <v>20</v>
      </c>
      <c r="M8" s="19">
        <v>72</v>
      </c>
      <c r="N8" s="20">
        <v>0</v>
      </c>
      <c r="O8" s="19">
        <v>12</v>
      </c>
      <c r="P8" s="19">
        <v>40</v>
      </c>
      <c r="Q8" s="20">
        <v>0</v>
      </c>
      <c r="R8" s="19">
        <v>120</v>
      </c>
      <c r="S8" s="19">
        <v>45</v>
      </c>
      <c r="T8" s="19">
        <v>26</v>
      </c>
      <c r="U8" s="19">
        <v>20</v>
      </c>
      <c r="V8" s="20">
        <v>30</v>
      </c>
      <c r="W8" s="19">
        <v>60</v>
      </c>
      <c r="X8" s="19">
        <v>36</v>
      </c>
      <c r="Y8" s="19">
        <v>20</v>
      </c>
      <c r="Z8" s="19">
        <v>10</v>
      </c>
      <c r="AA8" s="19">
        <v>10</v>
      </c>
      <c r="AB8" s="19">
        <v>20</v>
      </c>
      <c r="AC8" s="19">
        <v>10</v>
      </c>
      <c r="AD8" s="19">
        <v>0</v>
      </c>
      <c r="AE8" s="19">
        <v>30</v>
      </c>
      <c r="AF8" s="19">
        <v>0</v>
      </c>
      <c r="AG8" s="19">
        <v>20</v>
      </c>
      <c r="AH8" s="19">
        <v>20</v>
      </c>
      <c r="AI8" s="19">
        <v>0</v>
      </c>
      <c r="AJ8" s="19">
        <v>10</v>
      </c>
      <c r="AK8" s="20">
        <v>63</v>
      </c>
      <c r="AL8" s="20">
        <v>10</v>
      </c>
      <c r="AM8" s="19">
        <v>50</v>
      </c>
      <c r="AN8" s="19">
        <f>SUM(B8:AM8)</f>
        <v>2742</v>
      </c>
      <c r="AO8" s="21"/>
    </row>
    <row r="9" spans="1:41" ht="15" customHeight="1" thickTop="1">
      <c r="A9" s="8" t="s">
        <v>43</v>
      </c>
      <c r="B9" s="9">
        <f>B8*17.5</f>
        <v>2975</v>
      </c>
      <c r="C9" s="9">
        <f t="shared" ref="C9:AM9" si="0">C8*17.5</f>
        <v>16310</v>
      </c>
      <c r="D9" s="9">
        <f t="shared" si="0"/>
        <v>11042.5</v>
      </c>
      <c r="E9" s="9">
        <f t="shared" si="0"/>
        <v>1575</v>
      </c>
      <c r="F9" s="9">
        <f t="shared" si="0"/>
        <v>980</v>
      </c>
      <c r="G9" s="9">
        <f t="shared" si="0"/>
        <v>350</v>
      </c>
      <c r="H9" s="9">
        <f t="shared" si="0"/>
        <v>350</v>
      </c>
      <c r="I9" s="9">
        <f t="shared" si="0"/>
        <v>525</v>
      </c>
      <c r="J9" s="9">
        <f t="shared" si="0"/>
        <v>262.5</v>
      </c>
      <c r="K9" s="9">
        <f t="shared" si="0"/>
        <v>420</v>
      </c>
      <c r="L9" s="9">
        <f t="shared" si="0"/>
        <v>350</v>
      </c>
      <c r="M9" s="9">
        <f t="shared" si="0"/>
        <v>1260</v>
      </c>
      <c r="N9" s="22">
        <f t="shared" si="0"/>
        <v>0</v>
      </c>
      <c r="O9" s="9">
        <f t="shared" si="0"/>
        <v>210</v>
      </c>
      <c r="P9" s="9">
        <f t="shared" si="0"/>
        <v>700</v>
      </c>
      <c r="Q9" s="22">
        <f t="shared" si="0"/>
        <v>0</v>
      </c>
      <c r="R9" s="9">
        <f t="shared" si="0"/>
        <v>2100</v>
      </c>
      <c r="S9" s="9">
        <f t="shared" si="0"/>
        <v>787.5</v>
      </c>
      <c r="T9" s="9">
        <f t="shared" si="0"/>
        <v>455</v>
      </c>
      <c r="U9" s="9">
        <f t="shared" si="0"/>
        <v>350</v>
      </c>
      <c r="V9" s="22">
        <f t="shared" si="0"/>
        <v>525</v>
      </c>
      <c r="W9" s="9">
        <f t="shared" si="0"/>
        <v>1050</v>
      </c>
      <c r="X9" s="9">
        <f t="shared" si="0"/>
        <v>630</v>
      </c>
      <c r="Y9" s="9">
        <f t="shared" si="0"/>
        <v>350</v>
      </c>
      <c r="Z9" s="9">
        <f t="shared" si="0"/>
        <v>175</v>
      </c>
      <c r="AA9" s="9">
        <f t="shared" si="0"/>
        <v>175</v>
      </c>
      <c r="AB9" s="9">
        <f t="shared" si="0"/>
        <v>350</v>
      </c>
      <c r="AC9" s="9">
        <f t="shared" si="0"/>
        <v>175</v>
      </c>
      <c r="AD9" s="9">
        <f t="shared" si="0"/>
        <v>0</v>
      </c>
      <c r="AE9" s="9">
        <f t="shared" si="0"/>
        <v>525</v>
      </c>
      <c r="AF9" s="9">
        <f t="shared" si="0"/>
        <v>0</v>
      </c>
      <c r="AG9" s="9">
        <f t="shared" si="0"/>
        <v>350</v>
      </c>
      <c r="AH9" s="9">
        <f t="shared" si="0"/>
        <v>350</v>
      </c>
      <c r="AI9" s="9">
        <f t="shared" si="0"/>
        <v>0</v>
      </c>
      <c r="AJ9" s="9">
        <f t="shared" si="0"/>
        <v>175</v>
      </c>
      <c r="AK9" s="22">
        <f t="shared" si="0"/>
        <v>1102.5</v>
      </c>
      <c r="AL9" s="22">
        <f t="shared" si="0"/>
        <v>175</v>
      </c>
      <c r="AM9" s="9">
        <f t="shared" si="0"/>
        <v>875</v>
      </c>
      <c r="AN9" s="23">
        <f>SUM(B9:AM9)</f>
        <v>47985</v>
      </c>
    </row>
    <row r="10" spans="1:41" ht="15" customHeight="1">
      <c r="K10" s="9"/>
      <c r="L10" s="9"/>
      <c r="M10" s="9"/>
      <c r="N10" s="22"/>
      <c r="O10" s="9"/>
      <c r="P10" s="9"/>
      <c r="Q10" s="22"/>
      <c r="R10" s="9"/>
      <c r="S10" s="9"/>
      <c r="T10" s="9"/>
      <c r="U10" s="9"/>
      <c r="V10" s="22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22"/>
      <c r="AL10" s="24"/>
      <c r="AM10" s="9"/>
      <c r="AN10" s="9"/>
    </row>
    <row r="11" spans="1:41" ht="15" customHeight="1">
      <c r="A11" s="8" t="s">
        <v>44</v>
      </c>
      <c r="E11" s="9" t="s">
        <v>45</v>
      </c>
      <c r="N11" s="4" t="s">
        <v>46</v>
      </c>
      <c r="AN11" s="25"/>
    </row>
    <row r="12" spans="1:41" ht="15" customHeight="1">
      <c r="E12" s="26" t="s">
        <v>47</v>
      </c>
      <c r="N12" s="4" t="s">
        <v>48</v>
      </c>
    </row>
    <row r="13" spans="1:41" ht="15" customHeight="1">
      <c r="E13" s="26"/>
    </row>
    <row r="14" spans="1:41" ht="15" customHeight="1">
      <c r="E14" s="26"/>
    </row>
    <row r="15" spans="1:41" ht="15" customHeight="1">
      <c r="E15" s="26"/>
    </row>
    <row r="16" spans="1:41" ht="15" customHeight="1">
      <c r="E16" s="26"/>
    </row>
    <row r="65409" spans="37:37">
      <c r="AK65409" s="4">
        <f>SUM(AK1:AK65408)</f>
        <v>1165.5</v>
      </c>
    </row>
  </sheetData>
  <mergeCells count="2">
    <mergeCell ref="A2:O2"/>
    <mergeCell ref="A4:O4"/>
  </mergeCells>
  <pageMargins left="0" right="0" top="0" bottom="0" header="0.11811023622047245" footer="0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PersDocente</vt:lpstr>
      <vt:lpstr>PersDocente!Area_stampa</vt:lpstr>
      <vt:lpstr>PersDocente!Titoli_stampa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Serafino Catalano</dc:creator>
  <cp:lastModifiedBy>Serafino Catalano</cp:lastModifiedBy>
  <dcterms:created xsi:type="dcterms:W3CDTF">2024-11-19T16:09:34Z</dcterms:created>
  <dcterms:modified xsi:type="dcterms:W3CDTF">2024-11-19T16:19:38Z</dcterms:modified>
</cp:coreProperties>
</file>